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280" windowHeight="6588" tabRatio="601"/>
  </bookViews>
  <sheets>
    <sheet name="на 1.04.18" sheetId="1" r:id="rId1"/>
    <sheet name="Лист1" sheetId="2" r:id="rId2"/>
  </sheets>
  <definedNames>
    <definedName name="_xlnm._FilterDatabase" localSheetId="0" hidden="1">'на 1.04.18'!#REF!</definedName>
    <definedName name="_xlnm.Print_Titles" localSheetId="0">'на 1.04.18'!$5:$5</definedName>
    <definedName name="_xlnm.Print_Area" localSheetId="0">'на 1.04.18'!$A$1:$K$54</definedName>
  </definedNames>
  <calcPr calcId="124519"/>
</workbook>
</file>

<file path=xl/calcChain.xml><?xml version="1.0" encoding="utf-8"?>
<calcChain xmlns="http://schemas.openxmlformats.org/spreadsheetml/2006/main">
  <c r="J6" i="1"/>
  <c r="H6"/>
  <c r="J46"/>
  <c r="H46"/>
  <c r="C6"/>
  <c r="F16"/>
  <c r="F6"/>
  <c r="I21" l="1"/>
  <c r="I15"/>
  <c r="J7"/>
  <c r="J8"/>
  <c r="J9"/>
  <c r="J10"/>
  <c r="J11"/>
  <c r="J13"/>
  <c r="J17"/>
  <c r="J20"/>
  <c r="J22"/>
  <c r="J23"/>
  <c r="J24"/>
  <c r="J26"/>
  <c r="J27"/>
  <c r="J28"/>
  <c r="J29"/>
  <c r="J31"/>
  <c r="J32"/>
  <c r="J33"/>
  <c r="J34"/>
  <c r="J35"/>
  <c r="J36"/>
  <c r="J38"/>
  <c r="J39"/>
  <c r="J41"/>
  <c r="J42"/>
  <c r="J43"/>
  <c r="J44"/>
  <c r="J47"/>
  <c r="J48"/>
  <c r="J50"/>
  <c r="I7"/>
  <c r="I8"/>
  <c r="I9"/>
  <c r="I10"/>
  <c r="I11"/>
  <c r="I13"/>
  <c r="I17"/>
  <c r="I20"/>
  <c r="I22"/>
  <c r="I23"/>
  <c r="I24"/>
  <c r="I26"/>
  <c r="I27"/>
  <c r="I28"/>
  <c r="I29"/>
  <c r="I31"/>
  <c r="I32"/>
  <c r="I33"/>
  <c r="I34"/>
  <c r="I35"/>
  <c r="I36"/>
  <c r="I38"/>
  <c r="I39"/>
  <c r="I41"/>
  <c r="I42"/>
  <c r="I43"/>
  <c r="I44"/>
  <c r="I47"/>
  <c r="I48"/>
  <c r="I50"/>
  <c r="H7"/>
  <c r="H8"/>
  <c r="H9"/>
  <c r="H10"/>
  <c r="H11"/>
  <c r="H12"/>
  <c r="H13"/>
  <c r="H15"/>
  <c r="H17"/>
  <c r="H19"/>
  <c r="H20"/>
  <c r="H21"/>
  <c r="H22"/>
  <c r="H23"/>
  <c r="H24"/>
  <c r="H26"/>
  <c r="H27"/>
  <c r="H28"/>
  <c r="H29"/>
  <c r="H31"/>
  <c r="H32"/>
  <c r="H33"/>
  <c r="H34"/>
  <c r="H35"/>
  <c r="H36"/>
  <c r="H38"/>
  <c r="H39"/>
  <c r="H41"/>
  <c r="H42"/>
  <c r="H43"/>
  <c r="H44"/>
  <c r="H47"/>
  <c r="H48"/>
  <c r="H50"/>
  <c r="C49"/>
  <c r="C45"/>
  <c r="C40"/>
  <c r="C37"/>
  <c r="C30"/>
  <c r="C25"/>
  <c r="C18"/>
  <c r="C16"/>
  <c r="C14"/>
  <c r="F49"/>
  <c r="E49"/>
  <c r="D49"/>
  <c r="F45"/>
  <c r="E45"/>
  <c r="D45"/>
  <c r="F40"/>
  <c r="E40"/>
  <c r="D40"/>
  <c r="F37"/>
  <c r="E37"/>
  <c r="D37"/>
  <c r="F30"/>
  <c r="E30"/>
  <c r="D30"/>
  <c r="F25"/>
  <c r="E25"/>
  <c r="D25"/>
  <c r="F18"/>
  <c r="E18"/>
  <c r="D18"/>
  <c r="D16"/>
  <c r="D14"/>
  <c r="E6"/>
  <c r="D6"/>
  <c r="E16"/>
  <c r="G45"/>
  <c r="E14"/>
  <c r="F14"/>
  <c r="G30"/>
  <c r="I14" l="1"/>
  <c r="J49"/>
  <c r="H40"/>
  <c r="J40"/>
  <c r="H30"/>
  <c r="J30"/>
  <c r="I30"/>
  <c r="H25"/>
  <c r="H14"/>
  <c r="I49"/>
  <c r="H49"/>
  <c r="J45"/>
  <c r="I45"/>
  <c r="H45"/>
  <c r="I40"/>
  <c r="J37"/>
  <c r="H37"/>
  <c r="I37"/>
  <c r="J25"/>
  <c r="I25"/>
  <c r="I18"/>
  <c r="H18"/>
  <c r="J18"/>
  <c r="J16"/>
  <c r="H16"/>
  <c r="I16"/>
  <c r="D51"/>
  <c r="F51"/>
  <c r="C51"/>
  <c r="E51"/>
  <c r="I6"/>
  <c r="H51" l="1"/>
  <c r="J51"/>
  <c r="I51"/>
</calcChain>
</file>

<file path=xl/sharedStrings.xml><?xml version="1.0" encoding="utf-8"?>
<sst xmlns="http://schemas.openxmlformats.org/spreadsheetml/2006/main" count="111" uniqueCount="106">
  <si>
    <t>0800</t>
  </si>
  <si>
    <t>Жилищно-коммунальное хозяйство</t>
  </si>
  <si>
    <t>Образование</t>
  </si>
  <si>
    <t>Мобилизационная подготовка экономики</t>
  </si>
  <si>
    <t>0100</t>
  </si>
  <si>
    <t>0700</t>
  </si>
  <si>
    <t>% исполнения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</si>
  <si>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</si>
  <si>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</si>
  <si>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</si>
  <si>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</si>
  <si>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</si>
  <si>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</si>
  <si>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</si>
  <si>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</si>
  <si>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</si>
  <si>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</si>
  <si>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</si>
  <si>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</si>
  <si>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</si>
  <si>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</si>
  <si>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</si>
  <si>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</si>
  <si>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</si>
  <si>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</si>
  <si>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</si>
  <si>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</si>
  <si>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</si>
  <si>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</si>
  <si>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</si>
  <si>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</si>
  <si>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</si>
  <si>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</si>
  <si>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</si>
  <si>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</si>
  <si>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</si>
  <si>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</si>
  <si>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</si>
  <si>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</si>
  <si>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</si>
  <si>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</si>
  <si>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</si>
  <si>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</si>
  <si>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</si>
  <si>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</si>
  <si>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</si>
  <si>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</si>
  <si>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</si>
  <si>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</si>
  <si>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</si>
  <si>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</si>
  <si>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</si>
  <si>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</si>
  <si>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</si>
  <si>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</si>
  <si>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</si>
  <si>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0204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</si>
  <si>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</si>
  <si>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</si>
  <si>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</si>
  <si>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</si>
  <si>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</si>
  <si>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</si>
  <si>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</si>
  <si>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</si>
  <si>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</si>
  <si>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0705</t>
  </si>
  <si>
    <t>Профессиональная подготовка, переподготовка и повышение квалификации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</si>
  <si>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</si>
  <si>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</si>
  <si>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1300</t>
  </si>
  <si>
    <t>0113</t>
  </si>
  <si>
    <t>Другие вопросы в области культуры, кинематографии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</si>
  <si>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</si>
  <si>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</si>
  <si>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</si>
  <si>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</si>
  <si>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Дорожное хозяйство (дорожные фонды)</t>
  </si>
  <si>
    <t>0406</t>
  </si>
  <si>
    <t>0401</t>
  </si>
  <si>
    <t>Общеэкономические вопросы</t>
  </si>
  <si>
    <t>Водное хозяйство</t>
  </si>
  <si>
    <t>администрации муниципального образования «Город Саратов»</t>
  </si>
  <si>
    <t>Культура, кинематография</t>
  </si>
  <si>
    <t>А.С. Струков</t>
  </si>
  <si>
    <t>0405</t>
  </si>
  <si>
    <t>Сельское хозяйство и рыболовство</t>
  </si>
  <si>
    <t>0703</t>
  </si>
  <si>
    <t>Дополнительное образование детей</t>
  </si>
  <si>
    <t xml:space="preserve">Молодежная политика </t>
  </si>
  <si>
    <t>3</t>
  </si>
  <si>
    <t>4</t>
  </si>
  <si>
    <t>5</t>
  </si>
  <si>
    <t>6</t>
  </si>
  <si>
    <t>8</t>
  </si>
  <si>
    <t>Председатель комитета по финансам</t>
  </si>
  <si>
    <t>Исполнено на 01.04.2019 года</t>
  </si>
  <si>
    <t>Анализ исполнения расходов бюджета муниципального образования «Город Саратов» на 01.04.2020 года</t>
  </si>
  <si>
    <t>Уточненные бюджетные назначения 2020 года</t>
  </si>
  <si>
    <t>Кассовый план 
1 квартала 2020 года</t>
  </si>
  <si>
    <t>Исполнено на 01.04.2020 года</t>
  </si>
  <si>
    <t>к кассовому плану 
1 квартала 2020 года</t>
  </si>
  <si>
    <t>к соответ-ствующему периоду 2019 года</t>
  </si>
  <si>
    <t>Обслуживание государственного (муниципального) долга</t>
  </si>
  <si>
    <t>Обслуживание  государственного (муниципального) внутреннего долга</t>
  </si>
  <si>
    <t>к уточненным бюджетным назначениям 
  2020 года</t>
  </si>
</sst>
</file>

<file path=xl/styles.xml><?xml version="1.0" encoding="utf-8"?>
<styleSheet xmlns="http://schemas.openxmlformats.org/spreadsheetml/2006/main">
  <numFmts count="3">
    <numFmt numFmtId="164" formatCode="#,##0.0_р_.;[Red]\-#,##0.0_р_."/>
    <numFmt numFmtId="165" formatCode="#,##0.0"/>
    <numFmt numFmtId="166" formatCode="#,##0.0_ ;[Red]\-#,##0.0\ "/>
  </numFmts>
  <fonts count="1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8"/>
      <color indexed="8"/>
      <name val="Times New Roman"/>
      <family val="1"/>
      <charset val="204"/>
    </font>
    <font>
      <b/>
      <sz val="18"/>
      <name val="Times New Roman"/>
      <family val="1"/>
    </font>
    <font>
      <sz val="18"/>
      <name val="Times New Roman"/>
      <family val="1"/>
    </font>
    <font>
      <sz val="18"/>
      <name val="Arial Cyr"/>
      <family val="2"/>
      <charset val="204"/>
    </font>
    <font>
      <b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8" fillId="0" borderId="0"/>
  </cellStyleXfs>
  <cellXfs count="83">
    <xf numFmtId="0" fontId="0" fillId="0" borderId="0" xfId="0"/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166" fontId="6" fillId="0" borderId="0" xfId="16" applyNumberFormat="1" applyFont="1" applyFill="1" applyBorder="1" applyAlignment="1" applyProtection="1">
      <protection hidden="1"/>
    </xf>
    <xf numFmtId="0" fontId="9" fillId="0" borderId="1" xfId="0" applyFont="1" applyBorder="1" applyAlignment="1">
      <alignment wrapText="1"/>
    </xf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1" fillId="0" borderId="0" xfId="0" applyFont="1"/>
    <xf numFmtId="0" fontId="9" fillId="0" borderId="0" xfId="0" applyFont="1" applyAlignment="1">
      <alignment horizontal="right"/>
    </xf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 vertical="top"/>
    </xf>
    <xf numFmtId="0" fontId="10" fillId="0" borderId="1" xfId="0" applyFont="1" applyBorder="1"/>
    <xf numFmtId="165" fontId="10" fillId="0" borderId="1" xfId="16" applyNumberFormat="1" applyFont="1" applyFill="1" applyBorder="1" applyAlignment="1" applyProtection="1">
      <protection hidden="1"/>
    </xf>
    <xf numFmtId="166" fontId="10" fillId="0" borderId="1" xfId="16" applyNumberFormat="1" applyFont="1" applyFill="1" applyBorder="1" applyAlignment="1" applyProtection="1">
      <protection hidden="1"/>
    </xf>
    <xf numFmtId="166" fontId="9" fillId="0" borderId="1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center" vertical="top"/>
    </xf>
    <xf numFmtId="165" fontId="9" fillId="0" borderId="1" xfId="0" applyNumberFormat="1" applyFont="1" applyBorder="1" applyAlignment="1">
      <alignment wrapText="1"/>
    </xf>
    <xf numFmtId="166" fontId="9" fillId="0" borderId="1" xfId="16" applyNumberFormat="1" applyFont="1" applyFill="1" applyBorder="1" applyAlignment="1" applyProtection="1">
      <protection hidden="1"/>
    </xf>
    <xf numFmtId="49" fontId="13" fillId="0" borderId="1" xfId="0" applyNumberFormat="1" applyFont="1" applyBorder="1" applyAlignment="1">
      <alignment horizontal="center" vertical="top"/>
    </xf>
    <xf numFmtId="0" fontId="13" fillId="0" borderId="1" xfId="0" applyFont="1" applyBorder="1" applyAlignment="1">
      <alignment wrapText="1"/>
    </xf>
    <xf numFmtId="166" fontId="13" fillId="0" borderId="1" xfId="0" applyNumberFormat="1" applyFont="1" applyBorder="1" applyAlignment="1">
      <alignment horizontal="right"/>
    </xf>
    <xf numFmtId="49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wrapText="1"/>
    </xf>
    <xf numFmtId="0" fontId="9" fillId="0" borderId="1" xfId="0" applyFont="1" applyBorder="1"/>
    <xf numFmtId="166" fontId="9" fillId="0" borderId="1" xfId="0" applyNumberFormat="1" applyFont="1" applyBorder="1"/>
    <xf numFmtId="0" fontId="13" fillId="0" borderId="1" xfId="0" applyFont="1" applyBorder="1"/>
    <xf numFmtId="166" fontId="9" fillId="0" borderId="1" xfId="0" applyNumberFormat="1" applyFont="1" applyBorder="1" applyAlignment="1"/>
    <xf numFmtId="166" fontId="13" fillId="2" borderId="1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wrapText="1"/>
    </xf>
    <xf numFmtId="166" fontId="10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/>
    <xf numFmtId="0" fontId="9" fillId="0" borderId="0" xfId="0" applyFont="1" applyBorder="1"/>
    <xf numFmtId="0" fontId="13" fillId="0" borderId="0" xfId="0" applyFont="1" applyBorder="1"/>
    <xf numFmtId="165" fontId="13" fillId="0" borderId="0" xfId="0" applyNumberFormat="1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165" fontId="13" fillId="0" borderId="0" xfId="0" applyNumberFormat="1" applyFont="1" applyAlignment="1">
      <alignment wrapText="1"/>
    </xf>
    <xf numFmtId="164" fontId="13" fillId="2" borderId="0" xfId="0" applyNumberFormat="1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horizontal="right" vertical="top" wrapText="1"/>
    </xf>
    <xf numFmtId="0" fontId="13" fillId="0" borderId="0" xfId="0" applyFont="1"/>
    <xf numFmtId="0" fontId="9" fillId="0" borderId="0" xfId="0" applyFont="1"/>
    <xf numFmtId="0" fontId="15" fillId="0" borderId="0" xfId="0" applyFont="1"/>
    <xf numFmtId="165" fontId="15" fillId="0" borderId="0" xfId="0" applyNumberFormat="1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164" fontId="10" fillId="2" borderId="0" xfId="0" applyNumberFormat="1" applyFont="1" applyFill="1" applyBorder="1" applyAlignment="1">
      <alignment horizontal="right" vertical="top" wrapText="1"/>
    </xf>
    <xf numFmtId="0" fontId="10" fillId="2" borderId="0" xfId="0" applyFont="1" applyFill="1" applyBorder="1" applyAlignment="1">
      <alignment horizontal="right" vertical="top" wrapText="1"/>
    </xf>
    <xf numFmtId="165" fontId="11" fillId="0" borderId="0" xfId="0" applyNumberFormat="1" applyFont="1"/>
    <xf numFmtId="0" fontId="11" fillId="0" borderId="0" xfId="0" applyFont="1" applyBorder="1"/>
    <xf numFmtId="164" fontId="11" fillId="0" borderId="0" xfId="0" applyNumberFormat="1" applyFont="1" applyBorder="1"/>
    <xf numFmtId="164" fontId="11" fillId="0" borderId="0" xfId="0" applyNumberFormat="1" applyFont="1"/>
    <xf numFmtId="166" fontId="9" fillId="3" borderId="1" xfId="16" applyNumberFormat="1" applyFont="1" applyFill="1" applyBorder="1" applyAlignment="1" applyProtection="1">
      <protection hidden="1"/>
    </xf>
    <xf numFmtId="166" fontId="0" fillId="0" borderId="0" xfId="0" applyNumberForma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/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/>
    </xf>
    <xf numFmtId="0" fontId="0" fillId="0" borderId="3" xfId="0" applyBorder="1"/>
    <xf numFmtId="0" fontId="12" fillId="2" borderId="1" xfId="0" applyFont="1" applyFill="1" applyBorder="1" applyAlignment="1" applyProtection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15"/>
  <sheetViews>
    <sheetView showGridLines="0" tabSelected="1" view="pageBreakPreview" zoomScale="70" zoomScaleNormal="60" zoomScaleSheetLayoutView="70" workbookViewId="0">
      <pane ySplit="5" topLeftCell="A48" activePane="bottomLeft" state="frozen"/>
      <selection pane="bottomLeft" activeCell="E25" sqref="E25"/>
    </sheetView>
  </sheetViews>
  <sheetFormatPr defaultRowHeight="22.8"/>
  <cols>
    <col min="1" max="1" width="8.88671875" style="16" customWidth="1"/>
    <col min="2" max="2" width="94.88671875" style="16" customWidth="1"/>
    <col min="3" max="3" width="20.6640625" style="61" customWidth="1"/>
    <col min="4" max="4" width="23.33203125" style="64" customWidth="1"/>
    <col min="5" max="5" width="20.44140625" style="64" customWidth="1"/>
    <col min="6" max="6" width="23.88671875" style="16" customWidth="1"/>
    <col min="7" max="7" width="11" style="16" hidden="1" customWidth="1"/>
    <col min="8" max="8" width="20.109375" style="16" customWidth="1"/>
    <col min="9" max="9" width="18.109375" style="16" customWidth="1"/>
    <col min="10" max="10" width="19.33203125" style="16" customWidth="1"/>
    <col min="11" max="11" width="9.33203125" hidden="1" customWidth="1"/>
    <col min="12" max="12" width="13" customWidth="1"/>
    <col min="15" max="15" width="11.88671875" customWidth="1"/>
    <col min="18" max="18" width="11.88671875" customWidth="1"/>
    <col min="21" max="21" width="12" customWidth="1"/>
    <col min="24" max="24" width="11.88671875" customWidth="1"/>
    <col min="25" max="25" width="9.5546875" customWidth="1"/>
    <col min="26" max="26" width="10" customWidth="1"/>
    <col min="27" max="27" width="11.5546875" customWidth="1"/>
  </cols>
  <sheetData>
    <row r="1" spans="1:29" ht="24.6">
      <c r="A1" s="69" t="s">
        <v>97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1"/>
      <c r="N1" s="1"/>
      <c r="O1" s="1"/>
      <c r="P1" s="1"/>
      <c r="Q1" s="1"/>
      <c r="R1" s="2"/>
      <c r="S1" s="2"/>
      <c r="T1" s="2"/>
      <c r="U1" s="2"/>
      <c r="V1" s="2"/>
      <c r="W1" s="2"/>
      <c r="X1" s="2"/>
      <c r="Y1" s="2"/>
      <c r="Z1" s="2"/>
      <c r="AA1" s="3"/>
      <c r="AB1" s="2"/>
      <c r="AC1" s="2"/>
    </row>
    <row r="2" spans="1:29">
      <c r="A2" s="12"/>
      <c r="B2" s="13"/>
      <c r="C2" s="14"/>
      <c r="D2" s="15"/>
      <c r="E2" s="15"/>
      <c r="F2" s="13"/>
      <c r="G2" s="13"/>
      <c r="H2" s="12"/>
      <c r="J2" s="17" t="s">
        <v>68</v>
      </c>
      <c r="K2" s="3"/>
      <c r="L2" s="3"/>
      <c r="M2" s="9"/>
      <c r="N2" s="9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5"/>
      <c r="AA2" s="5"/>
      <c r="AB2" s="2"/>
      <c r="AC2" s="2"/>
    </row>
    <row r="3" spans="1:29">
      <c r="A3" s="73" t="s">
        <v>50</v>
      </c>
      <c r="B3" s="78" t="s">
        <v>51</v>
      </c>
      <c r="C3" s="81" t="s">
        <v>96</v>
      </c>
      <c r="D3" s="80" t="s">
        <v>98</v>
      </c>
      <c r="E3" s="80" t="s">
        <v>99</v>
      </c>
      <c r="F3" s="75" t="s">
        <v>100</v>
      </c>
      <c r="G3" s="77" t="s">
        <v>7</v>
      </c>
      <c r="H3" s="71" t="s">
        <v>6</v>
      </c>
      <c r="I3" s="72"/>
      <c r="J3" s="72"/>
      <c r="K3" s="6"/>
      <c r="L3" s="6"/>
      <c r="M3" s="9"/>
      <c r="N3" s="9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2"/>
      <c r="AC3" s="2"/>
    </row>
    <row r="4" spans="1:29" ht="164.25" customHeight="1">
      <c r="A4" s="74"/>
      <c r="B4" s="79"/>
      <c r="C4" s="82"/>
      <c r="D4" s="74"/>
      <c r="E4" s="74"/>
      <c r="F4" s="76"/>
      <c r="G4" s="77"/>
      <c r="H4" s="68" t="s">
        <v>105</v>
      </c>
      <c r="I4" s="67" t="s">
        <v>101</v>
      </c>
      <c r="J4" s="67" t="s">
        <v>102</v>
      </c>
      <c r="K4" s="7"/>
      <c r="L4" s="8"/>
      <c r="M4" s="9"/>
      <c r="N4" s="9"/>
      <c r="O4" s="7"/>
      <c r="P4" s="6"/>
      <c r="Q4" s="6"/>
      <c r="R4" s="7"/>
      <c r="S4" s="6"/>
      <c r="T4" s="6"/>
      <c r="U4" s="7"/>
      <c r="V4" s="6"/>
      <c r="W4" s="6"/>
      <c r="X4" s="7"/>
      <c r="Y4" s="3"/>
      <c r="Z4" s="3"/>
      <c r="AA4" s="7"/>
      <c r="AB4" s="2"/>
      <c r="AC4" s="2"/>
    </row>
    <row r="5" spans="1:29">
      <c r="A5" s="18">
        <v>1</v>
      </c>
      <c r="B5" s="19">
        <v>2</v>
      </c>
      <c r="C5" s="20" t="s">
        <v>90</v>
      </c>
      <c r="D5" s="19" t="s">
        <v>91</v>
      </c>
      <c r="E5" s="19" t="s">
        <v>92</v>
      </c>
      <c r="F5" s="18" t="s">
        <v>93</v>
      </c>
      <c r="G5" s="18"/>
      <c r="H5" s="19" t="s">
        <v>52</v>
      </c>
      <c r="I5" s="19" t="s">
        <v>94</v>
      </c>
      <c r="J5" s="19">
        <v>9</v>
      </c>
      <c r="K5" s="7"/>
      <c r="L5" s="8"/>
      <c r="M5" s="9"/>
      <c r="N5" s="9"/>
      <c r="O5" s="7"/>
      <c r="P5" s="6"/>
      <c r="Q5" s="6"/>
      <c r="R5" s="7"/>
      <c r="S5" s="6"/>
      <c r="T5" s="6"/>
      <c r="U5" s="7"/>
      <c r="V5" s="6"/>
      <c r="W5" s="6"/>
      <c r="X5" s="7"/>
      <c r="Y5" s="3"/>
      <c r="Z5" s="3"/>
      <c r="AA5" s="7"/>
      <c r="AB5" s="2"/>
      <c r="AC5" s="2"/>
    </row>
    <row r="6" spans="1:29">
      <c r="A6" s="21" t="s">
        <v>4</v>
      </c>
      <c r="B6" s="22" t="s">
        <v>8</v>
      </c>
      <c r="C6" s="23">
        <f>SUM(C7:C13)</f>
        <v>322010.19999999995</v>
      </c>
      <c r="D6" s="24">
        <f>SUM(D7:D13)</f>
        <v>1368321.9</v>
      </c>
      <c r="E6" s="24">
        <f>SUM(E7:E13)</f>
        <v>390875.29999999993</v>
      </c>
      <c r="F6" s="24">
        <f>SUM(F7:F13)</f>
        <v>359617.19999999995</v>
      </c>
      <c r="G6" s="25"/>
      <c r="H6" s="24">
        <f>ROUND(F6/D6*100,1)</f>
        <v>26.3</v>
      </c>
      <c r="I6" s="24">
        <f t="shared" ref="I6:I51" si="0">ROUND(F6/E6*100,1)</f>
        <v>92</v>
      </c>
      <c r="J6" s="24">
        <f>F6/C6*100</f>
        <v>111.67882259630287</v>
      </c>
      <c r="L6" s="66"/>
    </row>
    <row r="7" spans="1:29" ht="45.6">
      <c r="A7" s="26" t="s">
        <v>41</v>
      </c>
      <c r="B7" s="11" t="s">
        <v>69</v>
      </c>
      <c r="C7" s="28">
        <v>352.3</v>
      </c>
      <c r="D7" s="27">
        <v>3405.3</v>
      </c>
      <c r="E7" s="28">
        <v>569</v>
      </c>
      <c r="F7" s="28">
        <v>503.1</v>
      </c>
      <c r="G7" s="25">
        <v>1351.0896699999998</v>
      </c>
      <c r="H7" s="28">
        <f t="shared" ref="H7:H13" si="1">ROUND(F7/D7*100,1)</f>
        <v>14.8</v>
      </c>
      <c r="I7" s="28">
        <f>ROUND(F7/E7*100,1)</f>
        <v>88.4</v>
      </c>
      <c r="J7" s="28">
        <f t="shared" ref="J6:J11" si="2">F7/C7*100</f>
        <v>142.80442804428043</v>
      </c>
      <c r="L7" s="66"/>
    </row>
    <row r="8" spans="1:29" ht="68.400000000000006">
      <c r="A8" s="26" t="s">
        <v>23</v>
      </c>
      <c r="B8" s="11" t="s">
        <v>53</v>
      </c>
      <c r="C8" s="28">
        <v>23995.200000000001</v>
      </c>
      <c r="D8" s="27">
        <v>112231.1</v>
      </c>
      <c r="E8" s="28">
        <v>30073.3</v>
      </c>
      <c r="F8" s="28">
        <v>25410.5</v>
      </c>
      <c r="G8" s="25">
        <v>58917.239399999999</v>
      </c>
      <c r="H8" s="28">
        <f t="shared" si="1"/>
        <v>22.6</v>
      </c>
      <c r="I8" s="28">
        <f>ROUND(F8/E8*100,1)</f>
        <v>84.5</v>
      </c>
      <c r="J8" s="28">
        <f t="shared" si="2"/>
        <v>105.89826298593053</v>
      </c>
      <c r="L8" s="66"/>
    </row>
    <row r="9" spans="1:29" ht="68.400000000000006">
      <c r="A9" s="26" t="s">
        <v>24</v>
      </c>
      <c r="B9" s="11" t="s">
        <v>54</v>
      </c>
      <c r="C9" s="28">
        <v>98741.4</v>
      </c>
      <c r="D9" s="27">
        <v>427298.8</v>
      </c>
      <c r="E9" s="28">
        <v>110375.5</v>
      </c>
      <c r="F9" s="28">
        <v>104154.1</v>
      </c>
      <c r="G9" s="25">
        <v>227641.46383999998</v>
      </c>
      <c r="H9" s="28">
        <f t="shared" si="1"/>
        <v>24.4</v>
      </c>
      <c r="I9" s="28">
        <f>ROUND(F9/E9*100,1)</f>
        <v>94.4</v>
      </c>
      <c r="J9" s="28">
        <f t="shared" si="2"/>
        <v>105.48169258284774</v>
      </c>
      <c r="L9" s="66"/>
    </row>
    <row r="10" spans="1:29" ht="45.75" customHeight="1">
      <c r="A10" s="26" t="s">
        <v>25</v>
      </c>
      <c r="B10" s="11" t="s">
        <v>63</v>
      </c>
      <c r="C10" s="28">
        <v>32173.9</v>
      </c>
      <c r="D10" s="27">
        <v>139328.6</v>
      </c>
      <c r="E10" s="28">
        <v>33469.800000000003</v>
      </c>
      <c r="F10" s="28">
        <v>33469.800000000003</v>
      </c>
      <c r="G10" s="25">
        <v>74013.022430000012</v>
      </c>
      <c r="H10" s="28">
        <f t="shared" si="1"/>
        <v>24</v>
      </c>
      <c r="I10" s="28">
        <f>ROUND(F10/E10*100,1)</f>
        <v>100</v>
      </c>
      <c r="J10" s="28">
        <f t="shared" si="2"/>
        <v>104.02779893018877</v>
      </c>
      <c r="L10" s="66"/>
    </row>
    <row r="11" spans="1:29">
      <c r="A11" s="26" t="s">
        <v>26</v>
      </c>
      <c r="B11" s="11" t="s">
        <v>11</v>
      </c>
      <c r="C11" s="28">
        <v>1051.9000000000001</v>
      </c>
      <c r="D11" s="27">
        <v>7323.9</v>
      </c>
      <c r="E11" s="28">
        <v>1516.9</v>
      </c>
      <c r="F11" s="28">
        <v>1453.8</v>
      </c>
      <c r="G11" s="25">
        <v>4396.9748300000001</v>
      </c>
      <c r="H11" s="28">
        <f t="shared" si="1"/>
        <v>19.899999999999999</v>
      </c>
      <c r="I11" s="28">
        <f>ROUND(F11/E11*100,1)</f>
        <v>95.8</v>
      </c>
      <c r="J11" s="28">
        <f t="shared" si="2"/>
        <v>138.20705390246221</v>
      </c>
      <c r="L11" s="66"/>
    </row>
    <row r="12" spans="1:29">
      <c r="A12" s="26" t="s">
        <v>55</v>
      </c>
      <c r="B12" s="11" t="s">
        <v>64</v>
      </c>
      <c r="C12" s="28">
        <v>0</v>
      </c>
      <c r="D12" s="27">
        <v>17260.400000000001</v>
      </c>
      <c r="E12" s="28">
        <v>1460.4</v>
      </c>
      <c r="F12" s="28">
        <v>0</v>
      </c>
      <c r="G12" s="25">
        <v>0</v>
      </c>
      <c r="H12" s="28">
        <f t="shared" si="1"/>
        <v>0</v>
      </c>
      <c r="I12" s="28">
        <v>0</v>
      </c>
      <c r="J12" s="28">
        <v>0</v>
      </c>
      <c r="L12" s="66"/>
    </row>
    <row r="13" spans="1:29">
      <c r="A13" s="26" t="s">
        <v>71</v>
      </c>
      <c r="B13" s="11" t="s">
        <v>12</v>
      </c>
      <c r="C13" s="28">
        <v>165695.5</v>
      </c>
      <c r="D13" s="27">
        <v>661473.80000000005</v>
      </c>
      <c r="E13" s="28">
        <v>213410.4</v>
      </c>
      <c r="F13" s="28">
        <v>194625.9</v>
      </c>
      <c r="G13" s="25">
        <v>695292.2371100001</v>
      </c>
      <c r="H13" s="28">
        <f t="shared" si="1"/>
        <v>29.4</v>
      </c>
      <c r="I13" s="28">
        <f>ROUND(F13/E13*100,1)</f>
        <v>91.2</v>
      </c>
      <c r="J13" s="28">
        <f>F13/C13*100</f>
        <v>117.45997929937747</v>
      </c>
      <c r="L13" s="66"/>
    </row>
    <row r="14" spans="1:29">
      <c r="A14" s="29" t="s">
        <v>48</v>
      </c>
      <c r="B14" s="30" t="s">
        <v>49</v>
      </c>
      <c r="C14" s="24">
        <f>C15</f>
        <v>113.4</v>
      </c>
      <c r="D14" s="24">
        <f>D15</f>
        <v>1230</v>
      </c>
      <c r="E14" s="24">
        <f t="shared" ref="E14:F14" si="3">E15</f>
        <v>18.8</v>
      </c>
      <c r="F14" s="24">
        <f t="shared" si="3"/>
        <v>8.6999999999999993</v>
      </c>
      <c r="G14" s="31"/>
      <c r="H14" s="24">
        <f t="shared" ref="H6:H51" si="4">ROUND(F14/D14*100,1)</f>
        <v>0.7</v>
      </c>
      <c r="I14" s="24">
        <f t="shared" si="0"/>
        <v>46.3</v>
      </c>
      <c r="J14" s="24">
        <v>0</v>
      </c>
      <c r="L14" s="66"/>
    </row>
    <row r="15" spans="1:29">
      <c r="A15" s="32" t="s">
        <v>56</v>
      </c>
      <c r="B15" s="33" t="s">
        <v>3</v>
      </c>
      <c r="C15" s="28">
        <v>113.4</v>
      </c>
      <c r="D15" s="28">
        <v>1230</v>
      </c>
      <c r="E15" s="28">
        <v>18.8</v>
      </c>
      <c r="F15" s="28">
        <v>8.6999999999999993</v>
      </c>
      <c r="G15" s="25"/>
      <c r="H15" s="28">
        <f t="shared" si="4"/>
        <v>0.7</v>
      </c>
      <c r="I15" s="28">
        <f t="shared" si="0"/>
        <v>46.3</v>
      </c>
      <c r="J15" s="28">
        <v>0</v>
      </c>
      <c r="L15" s="66"/>
    </row>
    <row r="16" spans="1:29" ht="45.6">
      <c r="A16" s="29" t="s">
        <v>27</v>
      </c>
      <c r="B16" s="30" t="s">
        <v>9</v>
      </c>
      <c r="C16" s="24">
        <f>C17</f>
        <v>16874.7</v>
      </c>
      <c r="D16" s="24">
        <f>D17</f>
        <v>79989.100000000006</v>
      </c>
      <c r="E16" s="24">
        <f>SUM(E17)</f>
        <v>17582.3</v>
      </c>
      <c r="F16" s="24">
        <f t="shared" ref="F16" si="5">F17</f>
        <v>14054.6</v>
      </c>
      <c r="G16" s="25"/>
      <c r="H16" s="24">
        <f t="shared" si="4"/>
        <v>17.600000000000001</v>
      </c>
      <c r="I16" s="24">
        <f t="shared" si="0"/>
        <v>79.900000000000006</v>
      </c>
      <c r="J16" s="24">
        <f t="shared" ref="J16:J51" si="6">F16/C16*100</f>
        <v>83.287999194059751</v>
      </c>
      <c r="L16" s="66"/>
    </row>
    <row r="17" spans="1:12" ht="45.6">
      <c r="A17" s="26" t="s">
        <v>28</v>
      </c>
      <c r="B17" s="11" t="s">
        <v>65</v>
      </c>
      <c r="C17" s="28">
        <v>16874.7</v>
      </c>
      <c r="D17" s="28">
        <v>79989.100000000006</v>
      </c>
      <c r="E17" s="28">
        <v>17582.3</v>
      </c>
      <c r="F17" s="28">
        <v>14054.6</v>
      </c>
      <c r="G17" s="25"/>
      <c r="H17" s="28">
        <f t="shared" si="4"/>
        <v>17.600000000000001</v>
      </c>
      <c r="I17" s="28">
        <f t="shared" si="0"/>
        <v>79.900000000000006</v>
      </c>
      <c r="J17" s="28">
        <f t="shared" si="6"/>
        <v>83.287999194059751</v>
      </c>
      <c r="L17" s="66"/>
    </row>
    <row r="18" spans="1:12">
      <c r="A18" s="21" t="s">
        <v>29</v>
      </c>
      <c r="B18" s="30" t="s">
        <v>10</v>
      </c>
      <c r="C18" s="24">
        <f>SUM(C19:C24)</f>
        <v>432379.10000000003</v>
      </c>
      <c r="D18" s="24">
        <f>SUM(D19:D24)</f>
        <v>2747917.4000000004</v>
      </c>
      <c r="E18" s="24">
        <f>SUM(E19:E24)</f>
        <v>437245.4</v>
      </c>
      <c r="F18" s="24">
        <f>SUM(F19:F24)</f>
        <v>343240.10000000003</v>
      </c>
      <c r="G18" s="25"/>
      <c r="H18" s="24">
        <f t="shared" si="4"/>
        <v>12.5</v>
      </c>
      <c r="I18" s="24">
        <f t="shared" si="0"/>
        <v>78.5</v>
      </c>
      <c r="J18" s="24">
        <f t="shared" si="6"/>
        <v>79.38406366080136</v>
      </c>
      <c r="L18" s="66"/>
    </row>
    <row r="19" spans="1:12">
      <c r="A19" s="26" t="s">
        <v>79</v>
      </c>
      <c r="B19" s="11" t="s">
        <v>80</v>
      </c>
      <c r="C19" s="28">
        <v>0</v>
      </c>
      <c r="D19" s="28">
        <v>46</v>
      </c>
      <c r="E19" s="28">
        <v>0</v>
      </c>
      <c r="F19" s="28">
        <v>0</v>
      </c>
      <c r="G19" s="25"/>
      <c r="H19" s="28">
        <f t="shared" si="4"/>
        <v>0</v>
      </c>
      <c r="I19" s="28">
        <v>0</v>
      </c>
      <c r="J19" s="28">
        <v>0</v>
      </c>
      <c r="L19" s="66"/>
    </row>
    <row r="20" spans="1:12">
      <c r="A20" s="26" t="s">
        <v>85</v>
      </c>
      <c r="B20" s="11" t="s">
        <v>86</v>
      </c>
      <c r="C20" s="28">
        <v>99.8</v>
      </c>
      <c r="D20" s="28">
        <v>1703.1</v>
      </c>
      <c r="E20" s="28">
        <v>425.8</v>
      </c>
      <c r="F20" s="28">
        <v>0</v>
      </c>
      <c r="G20" s="25"/>
      <c r="H20" s="28">
        <f t="shared" si="4"/>
        <v>0</v>
      </c>
      <c r="I20" s="28">
        <f t="shared" si="0"/>
        <v>0</v>
      </c>
      <c r="J20" s="28">
        <f t="shared" si="6"/>
        <v>0</v>
      </c>
      <c r="L20" s="66"/>
    </row>
    <row r="21" spans="1:12">
      <c r="A21" s="26" t="s">
        <v>78</v>
      </c>
      <c r="B21" s="11" t="s">
        <v>81</v>
      </c>
      <c r="C21" s="28">
        <v>4.3</v>
      </c>
      <c r="D21" s="28">
        <v>8180.4</v>
      </c>
      <c r="E21" s="28">
        <v>734.1</v>
      </c>
      <c r="F21" s="28">
        <v>501.3</v>
      </c>
      <c r="G21" s="25"/>
      <c r="H21" s="28">
        <f t="shared" si="4"/>
        <v>6.1</v>
      </c>
      <c r="I21" s="28">
        <f t="shared" si="0"/>
        <v>68.3</v>
      </c>
      <c r="J21" s="28">
        <v>0</v>
      </c>
      <c r="L21" s="66"/>
    </row>
    <row r="22" spans="1:12">
      <c r="A22" s="26" t="s">
        <v>30</v>
      </c>
      <c r="B22" s="34" t="s">
        <v>13</v>
      </c>
      <c r="C22" s="28">
        <v>113225.8</v>
      </c>
      <c r="D22" s="28">
        <v>140600.1</v>
      </c>
      <c r="E22" s="28">
        <v>119226.6</v>
      </c>
      <c r="F22" s="28">
        <v>118638.7</v>
      </c>
      <c r="G22" s="25"/>
      <c r="H22" s="28">
        <f t="shared" si="4"/>
        <v>84.4</v>
      </c>
      <c r="I22" s="28">
        <f t="shared" si="0"/>
        <v>99.5</v>
      </c>
      <c r="J22" s="28">
        <f t="shared" si="6"/>
        <v>104.78062420402416</v>
      </c>
      <c r="L22" s="66"/>
    </row>
    <row r="23" spans="1:12">
      <c r="A23" s="26" t="s">
        <v>31</v>
      </c>
      <c r="B23" s="34" t="s">
        <v>77</v>
      </c>
      <c r="C23" s="28">
        <v>318902.7</v>
      </c>
      <c r="D23" s="28">
        <v>2587390.6</v>
      </c>
      <c r="E23" s="28">
        <v>315658.90000000002</v>
      </c>
      <c r="F23" s="28">
        <v>223734.7</v>
      </c>
      <c r="G23" s="25"/>
      <c r="H23" s="28">
        <f t="shared" si="4"/>
        <v>8.6</v>
      </c>
      <c r="I23" s="28">
        <f t="shared" si="0"/>
        <v>70.900000000000006</v>
      </c>
      <c r="J23" s="28">
        <f t="shared" si="6"/>
        <v>70.157668781104704</v>
      </c>
      <c r="L23" s="66"/>
    </row>
    <row r="24" spans="1:12">
      <c r="A24" s="26" t="s">
        <v>57</v>
      </c>
      <c r="B24" s="11" t="s">
        <v>42</v>
      </c>
      <c r="C24" s="28">
        <v>146.5</v>
      </c>
      <c r="D24" s="28">
        <v>9997.2000000000007</v>
      </c>
      <c r="E24" s="28">
        <v>1200</v>
      </c>
      <c r="F24" s="28">
        <v>365.4</v>
      </c>
      <c r="G24" s="35"/>
      <c r="H24" s="28">
        <f t="shared" si="4"/>
        <v>3.7</v>
      </c>
      <c r="I24" s="28">
        <f t="shared" si="0"/>
        <v>30.5</v>
      </c>
      <c r="J24" s="28">
        <f t="shared" si="6"/>
        <v>249.41979522184297</v>
      </c>
      <c r="L24" s="66"/>
    </row>
    <row r="25" spans="1:12">
      <c r="A25" s="29" t="s">
        <v>32</v>
      </c>
      <c r="B25" s="36" t="s">
        <v>1</v>
      </c>
      <c r="C25" s="24">
        <f>SUM(C26:C29)</f>
        <v>152691.29999999999</v>
      </c>
      <c r="D25" s="24">
        <f>SUM(D26:D29)</f>
        <v>1798245.5999999999</v>
      </c>
      <c r="E25" s="24">
        <f>SUM(E26:E29)</f>
        <v>530476.6</v>
      </c>
      <c r="F25" s="24">
        <f>SUM(F26:F29)</f>
        <v>215215.50000000003</v>
      </c>
      <c r="G25" s="35"/>
      <c r="H25" s="24">
        <f t="shared" si="4"/>
        <v>12</v>
      </c>
      <c r="I25" s="24">
        <f t="shared" si="0"/>
        <v>40.6</v>
      </c>
      <c r="J25" s="24">
        <f t="shared" si="6"/>
        <v>140.94810902782285</v>
      </c>
      <c r="L25" s="66"/>
    </row>
    <row r="26" spans="1:12">
      <c r="A26" s="26" t="s">
        <v>33</v>
      </c>
      <c r="B26" s="34" t="s">
        <v>14</v>
      </c>
      <c r="C26" s="28">
        <v>12030.3</v>
      </c>
      <c r="D26" s="28">
        <v>762740.4</v>
      </c>
      <c r="E26" s="28">
        <v>387859.8</v>
      </c>
      <c r="F26" s="28">
        <v>85993</v>
      </c>
      <c r="G26" s="35"/>
      <c r="H26" s="28">
        <f t="shared" si="4"/>
        <v>11.3</v>
      </c>
      <c r="I26" s="28">
        <f t="shared" si="0"/>
        <v>22.2</v>
      </c>
      <c r="J26" s="28">
        <f t="shared" si="6"/>
        <v>714.80345461044203</v>
      </c>
      <c r="L26" s="66"/>
    </row>
    <row r="27" spans="1:12">
      <c r="A27" s="26" t="s">
        <v>34</v>
      </c>
      <c r="B27" s="11" t="s">
        <v>15</v>
      </c>
      <c r="C27" s="28">
        <v>11732.4</v>
      </c>
      <c r="D27" s="28">
        <v>68682.100000000006</v>
      </c>
      <c r="E27" s="28">
        <v>16681.400000000001</v>
      </c>
      <c r="F27" s="28">
        <v>9645.6</v>
      </c>
      <c r="G27" s="35"/>
      <c r="H27" s="28">
        <f t="shared" si="4"/>
        <v>14</v>
      </c>
      <c r="I27" s="28">
        <f t="shared" si="0"/>
        <v>57.8</v>
      </c>
      <c r="J27" s="28">
        <f t="shared" si="6"/>
        <v>82.213357880740517</v>
      </c>
      <c r="L27" s="66"/>
    </row>
    <row r="28" spans="1:12">
      <c r="A28" s="26" t="s">
        <v>58</v>
      </c>
      <c r="B28" s="11" t="s">
        <v>59</v>
      </c>
      <c r="C28" s="28">
        <v>111705.60000000001</v>
      </c>
      <c r="D28" s="28">
        <v>902305.2</v>
      </c>
      <c r="E28" s="28">
        <v>106531</v>
      </c>
      <c r="F28" s="28">
        <v>101929.3</v>
      </c>
      <c r="G28" s="35"/>
      <c r="H28" s="28">
        <f t="shared" si="4"/>
        <v>11.3</v>
      </c>
      <c r="I28" s="28">
        <f t="shared" si="0"/>
        <v>95.7</v>
      </c>
      <c r="J28" s="28">
        <f t="shared" si="6"/>
        <v>91.248155866849999</v>
      </c>
      <c r="L28" s="66"/>
    </row>
    <row r="29" spans="1:12" ht="24" customHeight="1">
      <c r="A29" s="26" t="s">
        <v>60</v>
      </c>
      <c r="B29" s="11" t="s">
        <v>43</v>
      </c>
      <c r="C29" s="28">
        <v>17223</v>
      </c>
      <c r="D29" s="28">
        <v>64517.9</v>
      </c>
      <c r="E29" s="28">
        <v>19404.400000000001</v>
      </c>
      <c r="F29" s="28">
        <v>17647.599999999999</v>
      </c>
      <c r="G29" s="37"/>
      <c r="H29" s="28">
        <f t="shared" si="4"/>
        <v>27.4</v>
      </c>
      <c r="I29" s="28">
        <f t="shared" si="0"/>
        <v>90.9</v>
      </c>
      <c r="J29" s="28">
        <f t="shared" si="6"/>
        <v>102.46530801834754</v>
      </c>
      <c r="L29" s="66"/>
    </row>
    <row r="30" spans="1:12">
      <c r="A30" s="29" t="s">
        <v>5</v>
      </c>
      <c r="B30" s="30" t="s">
        <v>2</v>
      </c>
      <c r="C30" s="24">
        <f>SUM(C31:C36)</f>
        <v>1504025.9999999998</v>
      </c>
      <c r="D30" s="24">
        <f>SUM(D31:D36)</f>
        <v>9423575.7000000011</v>
      </c>
      <c r="E30" s="24">
        <f>SUM(E31:E36)</f>
        <v>1831286.6</v>
      </c>
      <c r="F30" s="24">
        <f>SUM(F31:F36)</f>
        <v>1695332.0999999999</v>
      </c>
      <c r="G30" s="38">
        <f>G31+G32+G35+G36</f>
        <v>0</v>
      </c>
      <c r="H30" s="24">
        <f t="shared" si="4"/>
        <v>18</v>
      </c>
      <c r="I30" s="24">
        <f t="shared" si="0"/>
        <v>92.6</v>
      </c>
      <c r="J30" s="24">
        <f t="shared" si="6"/>
        <v>112.71960059201105</v>
      </c>
      <c r="L30" s="66"/>
    </row>
    <row r="31" spans="1:12">
      <c r="A31" s="26" t="s">
        <v>35</v>
      </c>
      <c r="B31" s="34" t="s">
        <v>16</v>
      </c>
      <c r="C31" s="28">
        <v>551515.19999999995</v>
      </c>
      <c r="D31" s="28">
        <v>3370975.3</v>
      </c>
      <c r="E31" s="28">
        <v>637963.4</v>
      </c>
      <c r="F31" s="28">
        <v>612757</v>
      </c>
      <c r="G31" s="37"/>
      <c r="H31" s="28">
        <f t="shared" si="4"/>
        <v>18.2</v>
      </c>
      <c r="I31" s="28">
        <f t="shared" si="0"/>
        <v>96</v>
      </c>
      <c r="J31" s="28">
        <f t="shared" si="6"/>
        <v>111.10428144138187</v>
      </c>
      <c r="L31" s="66"/>
    </row>
    <row r="32" spans="1:12">
      <c r="A32" s="26" t="s">
        <v>36</v>
      </c>
      <c r="B32" s="34" t="s">
        <v>17</v>
      </c>
      <c r="C32" s="28">
        <v>730412.8</v>
      </c>
      <c r="D32" s="28">
        <v>4787357.5</v>
      </c>
      <c r="E32" s="28">
        <v>940728.2</v>
      </c>
      <c r="F32" s="28">
        <v>844164.5</v>
      </c>
      <c r="G32" s="37"/>
      <c r="H32" s="28">
        <f t="shared" si="4"/>
        <v>17.600000000000001</v>
      </c>
      <c r="I32" s="28">
        <f t="shared" si="0"/>
        <v>89.7</v>
      </c>
      <c r="J32" s="28">
        <f t="shared" si="6"/>
        <v>115.57361809650652</v>
      </c>
      <c r="L32" s="66"/>
    </row>
    <row r="33" spans="1:13">
      <c r="A33" s="26" t="s">
        <v>87</v>
      </c>
      <c r="B33" s="34" t="s">
        <v>88</v>
      </c>
      <c r="C33" s="28">
        <v>166271.9</v>
      </c>
      <c r="D33" s="28">
        <v>888287</v>
      </c>
      <c r="E33" s="28">
        <v>184245.5</v>
      </c>
      <c r="F33" s="28">
        <v>176649.2</v>
      </c>
      <c r="G33" s="37"/>
      <c r="H33" s="28">
        <f t="shared" si="4"/>
        <v>19.899999999999999</v>
      </c>
      <c r="I33" s="28">
        <f t="shared" si="0"/>
        <v>95.9</v>
      </c>
      <c r="J33" s="28">
        <f t="shared" si="6"/>
        <v>106.24116281825131</v>
      </c>
      <c r="L33" s="66"/>
    </row>
    <row r="34" spans="1:13" ht="45.6">
      <c r="A34" s="26" t="s">
        <v>66</v>
      </c>
      <c r="B34" s="11" t="s">
        <v>67</v>
      </c>
      <c r="C34" s="28">
        <v>787.2</v>
      </c>
      <c r="D34" s="28">
        <v>4311.2</v>
      </c>
      <c r="E34" s="28">
        <v>959.4</v>
      </c>
      <c r="F34" s="28">
        <v>750.7</v>
      </c>
      <c r="G34" s="37"/>
      <c r="H34" s="28">
        <f t="shared" si="4"/>
        <v>17.399999999999999</v>
      </c>
      <c r="I34" s="28">
        <f t="shared" si="0"/>
        <v>78.2</v>
      </c>
      <c r="J34" s="28">
        <f t="shared" si="6"/>
        <v>95.363313008130078</v>
      </c>
      <c r="L34" s="66"/>
    </row>
    <row r="35" spans="1:13">
      <c r="A35" s="26" t="s">
        <v>37</v>
      </c>
      <c r="B35" s="34" t="s">
        <v>89</v>
      </c>
      <c r="C35" s="28">
        <v>7962.5</v>
      </c>
      <c r="D35" s="28">
        <v>104140.9</v>
      </c>
      <c r="E35" s="28">
        <v>8891.7999999999993</v>
      </c>
      <c r="F35" s="28">
        <v>8379.7000000000007</v>
      </c>
      <c r="G35" s="37"/>
      <c r="H35" s="28">
        <f t="shared" si="4"/>
        <v>8</v>
      </c>
      <c r="I35" s="28">
        <f t="shared" si="0"/>
        <v>94.2</v>
      </c>
      <c r="J35" s="28">
        <f t="shared" si="6"/>
        <v>105.23956043956045</v>
      </c>
      <c r="L35" s="66"/>
    </row>
    <row r="36" spans="1:13">
      <c r="A36" s="26" t="s">
        <v>38</v>
      </c>
      <c r="B36" s="34" t="s">
        <v>18</v>
      </c>
      <c r="C36" s="28">
        <v>47076.4</v>
      </c>
      <c r="D36" s="28">
        <v>268503.8</v>
      </c>
      <c r="E36" s="28">
        <v>58498.3</v>
      </c>
      <c r="F36" s="28">
        <v>52631</v>
      </c>
      <c r="G36" s="37"/>
      <c r="H36" s="28">
        <f t="shared" si="4"/>
        <v>19.600000000000001</v>
      </c>
      <c r="I36" s="28">
        <f t="shared" si="0"/>
        <v>90</v>
      </c>
      <c r="J36" s="28">
        <f t="shared" si="6"/>
        <v>111.79911802941601</v>
      </c>
      <c r="L36" s="66"/>
    </row>
    <row r="37" spans="1:13">
      <c r="A37" s="29" t="s">
        <v>0</v>
      </c>
      <c r="B37" s="30" t="s">
        <v>83</v>
      </c>
      <c r="C37" s="24">
        <f>SUM(C38:C39)</f>
        <v>80547.899999999994</v>
      </c>
      <c r="D37" s="24">
        <f>SUM(D38:D39)</f>
        <v>461669.2</v>
      </c>
      <c r="E37" s="24">
        <f>SUM(E38:E39)</f>
        <v>102028</v>
      </c>
      <c r="F37" s="24">
        <f>SUM(F38:F39)</f>
        <v>88647.5</v>
      </c>
      <c r="G37" s="37"/>
      <c r="H37" s="24">
        <f t="shared" si="4"/>
        <v>19.2</v>
      </c>
      <c r="I37" s="24">
        <f t="shared" si="0"/>
        <v>86.9</v>
      </c>
      <c r="J37" s="24">
        <f t="shared" si="6"/>
        <v>110.0556314938068</v>
      </c>
      <c r="L37" s="66"/>
    </row>
    <row r="38" spans="1:13">
      <c r="A38" s="26" t="s">
        <v>39</v>
      </c>
      <c r="B38" s="11" t="s">
        <v>44</v>
      </c>
      <c r="C38" s="28">
        <v>72603.399999999994</v>
      </c>
      <c r="D38" s="28">
        <v>421243.8</v>
      </c>
      <c r="E38" s="28">
        <v>92477.5</v>
      </c>
      <c r="F38" s="28">
        <v>80568.5</v>
      </c>
      <c r="G38" s="37"/>
      <c r="H38" s="28">
        <f t="shared" si="4"/>
        <v>19.100000000000001</v>
      </c>
      <c r="I38" s="28">
        <f t="shared" si="0"/>
        <v>87.1</v>
      </c>
      <c r="J38" s="28">
        <f t="shared" si="6"/>
        <v>110.97069834195095</v>
      </c>
      <c r="L38" s="66"/>
      <c r="M38" s="2"/>
    </row>
    <row r="39" spans="1:13">
      <c r="A39" s="26" t="s">
        <v>40</v>
      </c>
      <c r="B39" s="11" t="s">
        <v>72</v>
      </c>
      <c r="C39" s="28">
        <v>7944.5</v>
      </c>
      <c r="D39" s="28">
        <v>40425.4</v>
      </c>
      <c r="E39" s="28">
        <v>9550.5</v>
      </c>
      <c r="F39" s="28">
        <v>8079</v>
      </c>
      <c r="G39" s="37"/>
      <c r="H39" s="28">
        <f t="shared" si="4"/>
        <v>20</v>
      </c>
      <c r="I39" s="28">
        <f t="shared" si="0"/>
        <v>84.6</v>
      </c>
      <c r="J39" s="28">
        <f t="shared" si="6"/>
        <v>101.69299515388003</v>
      </c>
      <c r="L39" s="66"/>
      <c r="M39" s="2"/>
    </row>
    <row r="40" spans="1:13">
      <c r="A40" s="29" t="s">
        <v>47</v>
      </c>
      <c r="B40" s="36" t="s">
        <v>19</v>
      </c>
      <c r="C40" s="24">
        <f>SUM(C41:C44)</f>
        <v>199389.59999999998</v>
      </c>
      <c r="D40" s="24">
        <f>SUM(D41:D44)</f>
        <v>807186.60000000009</v>
      </c>
      <c r="E40" s="24">
        <f>SUM(E41:E44)</f>
        <v>229847</v>
      </c>
      <c r="F40" s="24">
        <f>SUM(F41:F44)</f>
        <v>202858.8</v>
      </c>
      <c r="G40" s="37"/>
      <c r="H40" s="24">
        <f t="shared" si="4"/>
        <v>25.1</v>
      </c>
      <c r="I40" s="24">
        <f t="shared" si="0"/>
        <v>88.3</v>
      </c>
      <c r="J40" s="24">
        <f t="shared" si="6"/>
        <v>101.73991020594858</v>
      </c>
      <c r="L40" s="66"/>
      <c r="M40" s="2"/>
    </row>
    <row r="41" spans="1:13">
      <c r="A41" s="39">
        <v>1001</v>
      </c>
      <c r="B41" s="34" t="s">
        <v>20</v>
      </c>
      <c r="C41" s="28">
        <v>17881.3</v>
      </c>
      <c r="D41" s="28">
        <v>87469.7</v>
      </c>
      <c r="E41" s="28">
        <v>19542.7</v>
      </c>
      <c r="F41" s="28">
        <v>19513.400000000001</v>
      </c>
      <c r="G41" s="37"/>
      <c r="H41" s="28">
        <f t="shared" si="4"/>
        <v>22.3</v>
      </c>
      <c r="I41" s="28">
        <f t="shared" si="0"/>
        <v>99.9</v>
      </c>
      <c r="J41" s="28">
        <f t="shared" si="6"/>
        <v>109.12741243645598</v>
      </c>
      <c r="L41" s="66"/>
      <c r="M41" s="10"/>
    </row>
    <row r="42" spans="1:13">
      <c r="A42" s="39">
        <v>1003</v>
      </c>
      <c r="B42" s="34" t="s">
        <v>21</v>
      </c>
      <c r="C42" s="28">
        <v>118682</v>
      </c>
      <c r="D42" s="28">
        <v>360911.2</v>
      </c>
      <c r="E42" s="28">
        <v>120641.7</v>
      </c>
      <c r="F42" s="28">
        <v>114598.39999999999</v>
      </c>
      <c r="G42" s="37"/>
      <c r="H42" s="28">
        <f t="shared" si="4"/>
        <v>31.8</v>
      </c>
      <c r="I42" s="28">
        <f t="shared" si="0"/>
        <v>95</v>
      </c>
      <c r="J42" s="28">
        <f t="shared" si="6"/>
        <v>96.559208641580014</v>
      </c>
      <c r="L42" s="66"/>
      <c r="M42" s="10"/>
    </row>
    <row r="43" spans="1:13">
      <c r="A43" s="39">
        <v>1004</v>
      </c>
      <c r="B43" s="34" t="s">
        <v>62</v>
      </c>
      <c r="C43" s="28">
        <v>51309.5</v>
      </c>
      <c r="D43" s="28">
        <v>307741.90000000002</v>
      </c>
      <c r="E43" s="28">
        <v>75488.800000000003</v>
      </c>
      <c r="F43" s="28">
        <v>55732.3</v>
      </c>
      <c r="G43" s="37"/>
      <c r="H43" s="28">
        <f t="shared" si="4"/>
        <v>18.100000000000001</v>
      </c>
      <c r="I43" s="28">
        <f t="shared" si="0"/>
        <v>73.8</v>
      </c>
      <c r="J43" s="28">
        <f t="shared" si="6"/>
        <v>108.61984622730685</v>
      </c>
      <c r="L43" s="66"/>
      <c r="M43" s="10"/>
    </row>
    <row r="44" spans="1:13">
      <c r="A44" s="39">
        <v>1006</v>
      </c>
      <c r="B44" s="11" t="s">
        <v>45</v>
      </c>
      <c r="C44" s="28">
        <v>11516.8</v>
      </c>
      <c r="D44" s="28">
        <v>51063.8</v>
      </c>
      <c r="E44" s="28">
        <v>14173.8</v>
      </c>
      <c r="F44" s="28">
        <v>13014.7</v>
      </c>
      <c r="G44" s="37"/>
      <c r="H44" s="28">
        <f t="shared" si="4"/>
        <v>25.5</v>
      </c>
      <c r="I44" s="28">
        <f t="shared" si="0"/>
        <v>91.8</v>
      </c>
      <c r="J44" s="28">
        <f t="shared" si="6"/>
        <v>113.00621700472355</v>
      </c>
      <c r="L44" s="66"/>
      <c r="M44" s="10"/>
    </row>
    <row r="45" spans="1:13">
      <c r="A45" s="29" t="s">
        <v>73</v>
      </c>
      <c r="B45" s="22" t="s">
        <v>61</v>
      </c>
      <c r="C45" s="24">
        <f>SUM(C46:C48)</f>
        <v>55857.5</v>
      </c>
      <c r="D45" s="24">
        <f>SUM(D46:D48)</f>
        <v>430751</v>
      </c>
      <c r="E45" s="24">
        <f>SUM(E46:E48)</f>
        <v>63798.6</v>
      </c>
      <c r="F45" s="24">
        <f>SUM(F46:F48)</f>
        <v>61328.100000000006</v>
      </c>
      <c r="G45" s="24">
        <f t="shared" ref="G45" si="7">SUM(G46:G48)</f>
        <v>0</v>
      </c>
      <c r="H45" s="24">
        <f t="shared" si="4"/>
        <v>14.2</v>
      </c>
      <c r="I45" s="24">
        <f t="shared" si="0"/>
        <v>96.1</v>
      </c>
      <c r="J45" s="24">
        <f t="shared" si="6"/>
        <v>109.79385042295127</v>
      </c>
      <c r="L45" s="66"/>
      <c r="M45" s="2"/>
    </row>
    <row r="46" spans="1:13">
      <c r="A46" s="39">
        <v>1101</v>
      </c>
      <c r="B46" s="34" t="s">
        <v>74</v>
      </c>
      <c r="C46" s="28">
        <v>54.5</v>
      </c>
      <c r="D46" s="28">
        <v>340.3</v>
      </c>
      <c r="E46" s="28">
        <v>0</v>
      </c>
      <c r="F46" s="28">
        <v>0</v>
      </c>
      <c r="G46" s="37"/>
      <c r="H46" s="28">
        <f>ROUND(F46/D46*100,1)</f>
        <v>0</v>
      </c>
      <c r="I46" s="28">
        <v>0</v>
      </c>
      <c r="J46" s="28">
        <f>F46/C46*100</f>
        <v>0</v>
      </c>
      <c r="L46" s="66"/>
      <c r="M46" s="2"/>
    </row>
    <row r="47" spans="1:13">
      <c r="A47" s="39">
        <v>1102</v>
      </c>
      <c r="B47" s="33" t="s">
        <v>75</v>
      </c>
      <c r="C47" s="28">
        <v>53793.5</v>
      </c>
      <c r="D47" s="28">
        <v>418366.7</v>
      </c>
      <c r="E47" s="28">
        <v>60111</v>
      </c>
      <c r="F47" s="28">
        <v>57998.3</v>
      </c>
      <c r="G47" s="37"/>
      <c r="H47" s="28">
        <f t="shared" si="4"/>
        <v>13.9</v>
      </c>
      <c r="I47" s="28">
        <f t="shared" si="0"/>
        <v>96.5</v>
      </c>
      <c r="J47" s="28">
        <f t="shared" si="6"/>
        <v>107.81655776255496</v>
      </c>
      <c r="L47" s="66"/>
      <c r="M47" s="2"/>
    </row>
    <row r="48" spans="1:13">
      <c r="A48" s="39">
        <v>1105</v>
      </c>
      <c r="B48" s="33" t="s">
        <v>76</v>
      </c>
      <c r="C48" s="28">
        <v>2009.5</v>
      </c>
      <c r="D48" s="28">
        <v>12044</v>
      </c>
      <c r="E48" s="28">
        <v>3687.6</v>
      </c>
      <c r="F48" s="28">
        <v>3329.8</v>
      </c>
      <c r="G48" s="37"/>
      <c r="H48" s="28">
        <f t="shared" si="4"/>
        <v>27.6</v>
      </c>
      <c r="I48" s="28">
        <f t="shared" si="0"/>
        <v>90.3</v>
      </c>
      <c r="J48" s="28">
        <f t="shared" si="6"/>
        <v>165.70291117193332</v>
      </c>
      <c r="L48" s="66"/>
      <c r="M48" s="2"/>
    </row>
    <row r="49" spans="1:12" ht="21.75" customHeight="1">
      <c r="A49" s="29" t="s">
        <v>70</v>
      </c>
      <c r="B49" s="40" t="s">
        <v>103</v>
      </c>
      <c r="C49" s="24">
        <f>C50</f>
        <v>127853.5</v>
      </c>
      <c r="D49" s="24">
        <f>D50</f>
        <v>577417.80000000005</v>
      </c>
      <c r="E49" s="24">
        <f>E50</f>
        <v>135000</v>
      </c>
      <c r="F49" s="24">
        <f>F50</f>
        <v>127711.6</v>
      </c>
      <c r="G49" s="37"/>
      <c r="H49" s="24">
        <f t="shared" si="4"/>
        <v>22.1</v>
      </c>
      <c r="I49" s="24">
        <f t="shared" si="0"/>
        <v>94.6</v>
      </c>
      <c r="J49" s="24">
        <f t="shared" si="6"/>
        <v>99.889013597594129</v>
      </c>
      <c r="L49" s="66"/>
    </row>
    <row r="50" spans="1:12" ht="45.6">
      <c r="A50" s="39">
        <v>1301</v>
      </c>
      <c r="B50" s="11" t="s">
        <v>104</v>
      </c>
      <c r="C50" s="28">
        <v>127853.5</v>
      </c>
      <c r="D50" s="28">
        <v>577417.80000000005</v>
      </c>
      <c r="E50" s="65">
        <v>135000</v>
      </c>
      <c r="F50" s="28">
        <v>127711.6</v>
      </c>
      <c r="G50" s="37"/>
      <c r="H50" s="28">
        <f t="shared" si="4"/>
        <v>22.1</v>
      </c>
      <c r="I50" s="28">
        <f t="shared" si="0"/>
        <v>94.6</v>
      </c>
      <c r="J50" s="28">
        <f t="shared" si="6"/>
        <v>99.889013597594129</v>
      </c>
      <c r="L50" s="66"/>
    </row>
    <row r="51" spans="1:12">
      <c r="A51" s="34"/>
      <c r="B51" s="36" t="s">
        <v>46</v>
      </c>
      <c r="C51" s="41">
        <f>C6+C14+C16+C18+C25+C30+C37+C40+C45+C49</f>
        <v>2891743.1999999997</v>
      </c>
      <c r="D51" s="41">
        <f>D6+D14+D16+D18+D25+D30+D37+D40+D45+D49</f>
        <v>17696304.300000001</v>
      </c>
      <c r="E51" s="41">
        <f>E6+E14+E16+E18+E25+E30+E37+E40+E45+E49</f>
        <v>3738158.6</v>
      </c>
      <c r="F51" s="41">
        <f>F6+F14+F16+F18+F25+F30+F37+F40+F45+F49</f>
        <v>3108014.1999999997</v>
      </c>
      <c r="G51" s="42"/>
      <c r="H51" s="24">
        <f t="shared" si="4"/>
        <v>17.600000000000001</v>
      </c>
      <c r="I51" s="24">
        <f t="shared" si="0"/>
        <v>83.1</v>
      </c>
      <c r="J51" s="24">
        <f t="shared" si="6"/>
        <v>107.47891444855821</v>
      </c>
      <c r="L51" s="66"/>
    </row>
    <row r="52" spans="1:12">
      <c r="A52" s="43"/>
      <c r="B52" s="44"/>
      <c r="C52" s="45"/>
      <c r="D52" s="46"/>
      <c r="E52" s="46"/>
      <c r="F52" s="46"/>
      <c r="G52" s="47"/>
      <c r="H52" s="48"/>
      <c r="I52" s="48"/>
    </row>
    <row r="53" spans="1:12">
      <c r="B53" s="49" t="s">
        <v>95</v>
      </c>
      <c r="C53" s="50"/>
      <c r="D53" s="51"/>
      <c r="E53" s="51"/>
      <c r="F53" s="52"/>
      <c r="G53" s="53"/>
      <c r="H53" s="53"/>
      <c r="I53" s="54"/>
    </row>
    <row r="54" spans="1:12" ht="45.6">
      <c r="B54" s="49" t="s">
        <v>82</v>
      </c>
      <c r="C54" s="50"/>
      <c r="D54" s="51"/>
      <c r="E54" s="51"/>
      <c r="F54" s="52"/>
      <c r="G54" s="53"/>
      <c r="I54" s="53" t="s">
        <v>84</v>
      </c>
      <c r="J54" s="54"/>
    </row>
    <row r="55" spans="1:12">
      <c r="B55" s="55"/>
      <c r="C55" s="56"/>
      <c r="D55" s="57"/>
      <c r="E55" s="57"/>
      <c r="F55" s="58"/>
      <c r="G55" s="54"/>
      <c r="H55" s="54"/>
      <c r="I55" s="54"/>
    </row>
    <row r="56" spans="1:12">
      <c r="B56" s="55"/>
      <c r="C56" s="56"/>
      <c r="D56" s="59"/>
      <c r="E56" s="59"/>
      <c r="F56" s="60"/>
    </row>
    <row r="57" spans="1:12">
      <c r="B57" s="55"/>
      <c r="C57" s="56"/>
      <c r="D57" s="59"/>
      <c r="E57" s="59"/>
      <c r="F57" s="60"/>
    </row>
    <row r="58" spans="1:12">
      <c r="B58" s="55"/>
      <c r="C58" s="56"/>
      <c r="D58" s="59"/>
      <c r="E58" s="59"/>
      <c r="F58" s="60"/>
    </row>
    <row r="59" spans="1:12">
      <c r="B59" s="55"/>
      <c r="C59" s="56"/>
      <c r="D59" s="59"/>
      <c r="E59" s="59"/>
      <c r="F59" s="60"/>
    </row>
    <row r="60" spans="1:12">
      <c r="D60" s="59"/>
      <c r="E60" s="59"/>
      <c r="F60" s="60"/>
    </row>
    <row r="61" spans="1:12">
      <c r="D61" s="59"/>
      <c r="E61" s="59"/>
      <c r="F61" s="60"/>
    </row>
    <row r="62" spans="1:12">
      <c r="D62" s="59"/>
      <c r="E62" s="59"/>
      <c r="F62" s="60"/>
    </row>
    <row r="63" spans="1:12">
      <c r="D63" s="59"/>
      <c r="E63" s="59"/>
      <c r="F63" s="60"/>
    </row>
    <row r="64" spans="1:12">
      <c r="D64" s="59"/>
      <c r="E64" s="59"/>
      <c r="F64" s="60"/>
    </row>
    <row r="65" spans="4:8">
      <c r="D65" s="59"/>
      <c r="E65" s="59"/>
      <c r="F65" s="60"/>
    </row>
    <row r="66" spans="4:8">
      <c r="D66" s="59"/>
      <c r="E66" s="59"/>
      <c r="F66" s="60"/>
    </row>
    <row r="67" spans="4:8">
      <c r="D67" s="59"/>
      <c r="E67" s="59"/>
      <c r="F67" s="60"/>
    </row>
    <row r="68" spans="4:8">
      <c r="D68" s="59"/>
      <c r="E68" s="59"/>
      <c r="F68" s="60"/>
    </row>
    <row r="69" spans="4:8">
      <c r="D69" s="59"/>
      <c r="E69" s="59"/>
      <c r="F69" s="60"/>
    </row>
    <row r="70" spans="4:8">
      <c r="D70" s="59"/>
      <c r="E70" s="59"/>
      <c r="F70" s="60"/>
    </row>
    <row r="71" spans="4:8">
      <c r="D71" s="59"/>
      <c r="E71" s="59"/>
      <c r="F71" s="60"/>
    </row>
    <row r="72" spans="4:8">
      <c r="D72" s="59"/>
      <c r="E72" s="59"/>
      <c r="F72" s="60"/>
    </row>
    <row r="73" spans="4:8">
      <c r="D73" s="59"/>
      <c r="E73" s="59"/>
      <c r="F73" s="60"/>
    </row>
    <row r="74" spans="4:8">
      <c r="D74" s="59"/>
      <c r="E74" s="59"/>
      <c r="F74" s="60"/>
      <c r="G74" s="62"/>
      <c r="H74" s="62"/>
    </row>
    <row r="75" spans="4:8">
      <c r="D75" s="59"/>
      <c r="E75" s="59"/>
      <c r="F75" s="60"/>
      <c r="G75" s="62"/>
      <c r="H75" s="62"/>
    </row>
    <row r="76" spans="4:8">
      <c r="D76" s="59"/>
      <c r="E76" s="59"/>
      <c r="F76" s="60"/>
      <c r="G76" s="62"/>
      <c r="H76" s="62"/>
    </row>
    <row r="77" spans="4:8">
      <c r="D77" s="59"/>
      <c r="E77" s="59"/>
      <c r="F77" s="60"/>
      <c r="G77" s="62"/>
      <c r="H77" s="62"/>
    </row>
    <row r="78" spans="4:8">
      <c r="D78" s="59"/>
      <c r="E78" s="59"/>
      <c r="F78" s="60" t="s">
        <v>22</v>
      </c>
      <c r="G78" s="62"/>
      <c r="H78" s="62"/>
    </row>
    <row r="79" spans="4:8">
      <c r="D79" s="59"/>
      <c r="E79" s="59"/>
      <c r="F79" s="60"/>
      <c r="G79" s="62"/>
      <c r="H79" s="62"/>
    </row>
    <row r="80" spans="4:8">
      <c r="D80" s="59"/>
      <c r="E80" s="59"/>
      <c r="F80" s="60"/>
      <c r="G80" s="62"/>
      <c r="H80" s="62"/>
    </row>
    <row r="81" spans="4:8">
      <c r="D81" s="59"/>
      <c r="E81" s="59"/>
      <c r="F81" s="60"/>
      <c r="G81" s="62"/>
      <c r="H81" s="62"/>
    </row>
    <row r="82" spans="4:8">
      <c r="D82" s="59"/>
      <c r="E82" s="59"/>
      <c r="F82" s="60"/>
      <c r="G82" s="62"/>
      <c r="H82" s="62"/>
    </row>
    <row r="83" spans="4:8">
      <c r="D83" s="59"/>
      <c r="E83" s="59"/>
      <c r="F83" s="60"/>
      <c r="G83" s="62"/>
      <c r="H83" s="62"/>
    </row>
    <row r="84" spans="4:8">
      <c r="D84" s="59"/>
      <c r="E84" s="59"/>
      <c r="F84" s="60"/>
      <c r="G84" s="62"/>
      <c r="H84" s="62"/>
    </row>
    <row r="85" spans="4:8">
      <c r="D85" s="59"/>
      <c r="E85" s="59"/>
      <c r="F85" s="60"/>
      <c r="G85" s="62"/>
      <c r="H85" s="62"/>
    </row>
    <row r="86" spans="4:8">
      <c r="D86" s="59"/>
      <c r="E86" s="59"/>
      <c r="F86" s="60"/>
      <c r="G86" s="62"/>
      <c r="H86" s="62"/>
    </row>
    <row r="87" spans="4:8">
      <c r="D87" s="59"/>
      <c r="E87" s="59"/>
      <c r="F87" s="60"/>
      <c r="G87" s="62"/>
      <c r="H87" s="62"/>
    </row>
    <row r="88" spans="4:8">
      <c r="D88" s="59"/>
      <c r="E88" s="59"/>
      <c r="F88" s="60"/>
      <c r="G88" s="62"/>
      <c r="H88" s="62"/>
    </row>
    <row r="89" spans="4:8">
      <c r="D89" s="59"/>
      <c r="E89" s="59"/>
      <c r="F89" s="60"/>
      <c r="G89" s="62"/>
      <c r="H89" s="62"/>
    </row>
    <row r="90" spans="4:8">
      <c r="D90" s="59"/>
      <c r="E90" s="59"/>
      <c r="F90" s="60"/>
      <c r="G90" s="62"/>
      <c r="H90" s="62"/>
    </row>
    <row r="91" spans="4:8">
      <c r="D91" s="59"/>
      <c r="E91" s="59"/>
      <c r="F91" s="60"/>
      <c r="G91" s="62"/>
      <c r="H91" s="62"/>
    </row>
    <row r="92" spans="4:8">
      <c r="D92" s="59"/>
      <c r="E92" s="59"/>
      <c r="F92" s="60"/>
    </row>
    <row r="93" spans="4:8">
      <c r="D93" s="59"/>
      <c r="E93" s="59"/>
      <c r="F93" s="60"/>
    </row>
    <row r="94" spans="4:8">
      <c r="D94" s="59"/>
      <c r="E94" s="59"/>
      <c r="F94" s="60"/>
    </row>
    <row r="95" spans="4:8">
      <c r="D95" s="59"/>
      <c r="E95" s="59"/>
      <c r="F95" s="60"/>
    </row>
    <row r="96" spans="4:8">
      <c r="D96" s="59"/>
      <c r="E96" s="59"/>
      <c r="F96" s="60"/>
    </row>
    <row r="97" spans="4:9">
      <c r="D97" s="59"/>
      <c r="E97" s="59"/>
      <c r="F97" s="60"/>
    </row>
    <row r="98" spans="4:9">
      <c r="D98" s="59"/>
      <c r="E98" s="59"/>
      <c r="F98" s="60"/>
    </row>
    <row r="99" spans="4:9">
      <c r="D99" s="59"/>
      <c r="E99" s="59"/>
      <c r="F99" s="60"/>
      <c r="I99" s="62"/>
    </row>
    <row r="100" spans="4:9">
      <c r="D100" s="59"/>
      <c r="E100" s="59"/>
      <c r="F100" s="60"/>
    </row>
    <row r="101" spans="4:9">
      <c r="D101" s="59"/>
      <c r="E101" s="59"/>
      <c r="F101" s="60"/>
    </row>
    <row r="102" spans="4:9">
      <c r="D102" s="59"/>
      <c r="E102" s="59"/>
      <c r="F102" s="60"/>
    </row>
    <row r="103" spans="4:9">
      <c r="D103" s="59"/>
      <c r="E103" s="59"/>
      <c r="F103" s="60"/>
    </row>
    <row r="104" spans="4:9">
      <c r="D104" s="59"/>
      <c r="E104" s="59"/>
      <c r="F104" s="60"/>
    </row>
    <row r="105" spans="4:9">
      <c r="D105" s="59"/>
      <c r="E105" s="59"/>
      <c r="F105" s="60"/>
    </row>
    <row r="106" spans="4:9">
      <c r="D106" s="59"/>
      <c r="E106" s="59"/>
      <c r="F106" s="60"/>
    </row>
    <row r="107" spans="4:9">
      <c r="D107" s="59"/>
      <c r="E107" s="59"/>
      <c r="F107" s="60"/>
    </row>
    <row r="108" spans="4:9">
      <c r="D108" s="59"/>
      <c r="E108" s="59"/>
      <c r="F108" s="60" t="s">
        <v>22</v>
      </c>
    </row>
    <row r="109" spans="4:9">
      <c r="D109" s="59"/>
      <c r="E109" s="59"/>
      <c r="F109" s="60" t="s">
        <v>22</v>
      </c>
    </row>
    <row r="110" spans="4:9">
      <c r="D110" s="59"/>
      <c r="E110" s="59"/>
      <c r="F110" s="60" t="s">
        <v>22</v>
      </c>
    </row>
    <row r="111" spans="4:9">
      <c r="D111" s="59"/>
      <c r="E111" s="59"/>
      <c r="F111" s="60" t="s">
        <v>22</v>
      </c>
    </row>
    <row r="112" spans="4:9">
      <c r="D112" s="59"/>
      <c r="E112" s="59"/>
      <c r="F112" s="60" t="s">
        <v>22</v>
      </c>
    </row>
    <row r="113" spans="4:4">
      <c r="D113" s="63"/>
    </row>
    <row r="114" spans="4:4">
      <c r="D114" s="63"/>
    </row>
    <row r="115" spans="4:4">
      <c r="D115" s="63"/>
    </row>
  </sheetData>
  <mergeCells count="9">
    <mergeCell ref="A1:L1"/>
    <mergeCell ref="H3:J3"/>
    <mergeCell ref="A3:A4"/>
    <mergeCell ref="F3:F4"/>
    <mergeCell ref="G3:G4"/>
    <mergeCell ref="B3:B4"/>
    <mergeCell ref="D3:D4"/>
    <mergeCell ref="E3:E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57" fitToHeight="0" pageOrder="overThenDown" orientation="landscape" horizontalDpi="120" verticalDpi="14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на 1.04.18</vt:lpstr>
      <vt:lpstr>Лист1</vt:lpstr>
      <vt:lpstr>'на 1.04.18'!Заголовки_для_печати</vt:lpstr>
      <vt:lpstr>'на 1.04.18'!Область_печати</vt:lpstr>
    </vt:vector>
  </TitlesOfParts>
  <Company>Elcom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AcstVS</cp:lastModifiedBy>
  <cp:lastPrinted>2018-04-12T13:08:34Z</cp:lastPrinted>
  <dcterms:created xsi:type="dcterms:W3CDTF">1997-11-11T07:14:23Z</dcterms:created>
  <dcterms:modified xsi:type="dcterms:W3CDTF">2020-04-09T06:45:58Z</dcterms:modified>
</cp:coreProperties>
</file>